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'Лист1'!$A$1:$G$1</definedName>
  </definedNames>
  <calcPr/>
</workbook>
</file>

<file path=xl/sharedStrings.xml><?xml version="1.0" encoding="utf-8"?>
<sst xmlns="http://schemas.openxmlformats.org/spreadsheetml/2006/main" count="13" uniqueCount="13">
  <si>
    <t xml:space="preserve">Сравнительная таблица (матрица) на оказание услуг технической поддержки программного обеспечения "Российский телефонный узел" 
</t>
  </si>
  <si>
    <t xml:space="preserve">№ пп</t>
  </si>
  <si>
    <t xml:space="preserve">Краткий текст услуги</t>
  </si>
  <si>
    <t>количество</t>
  </si>
  <si>
    <t xml:space="preserve">Итого за период предоставления услуги за 12 месяцев, руб. с НДС</t>
  </si>
  <si>
    <t xml:space="preserve">Источник 1</t>
  </si>
  <si>
    <t xml:space="preserve">Источник 2</t>
  </si>
  <si>
    <t xml:space="preserve">Источник 3</t>
  </si>
  <si>
    <t xml:space="preserve">Стоимость услуг  с учетом НДС, руб.</t>
  </si>
  <si>
    <t xml:space="preserve">На оказание услуг технической поддержки программного обеспечения "Российский телефонный узел" </t>
  </si>
  <si>
    <t xml:space="preserve">Итоговая планируемая (предельная) цена закупки</t>
  </si>
  <si>
    <t xml:space="preserve">Согласование от АО "Россети Сибирь Тываэнерго":</t>
  </si>
  <si>
    <t xml:space="preserve">Руководитель: (Начальник отдела телекоммуникаций и связи)                                                                  А.О. Дамба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</si>
</sst>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#,##0.00\ _₽"/>
  </numFmts>
  <fonts count="6">
    <font>
      <sz val="11.000000"/>
      <color theme="1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2.000000"/>
      <name val="Times New Roman"/>
    </font>
    <font>
      <sz val="12.000000"/>
      <color indexed="64"/>
      <name val="Times New Roman"/>
    </font>
    <font>
      <sz val="14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/>
      <right style="thin">
        <color auto="1"/>
      </right>
      <top/>
      <bottom/>
      <diagonal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/>
    <xf fontId="1" fillId="0" borderId="0" numFmtId="49" xfId="0" applyNumberFormat="1" applyFont="1"/>
    <xf fontId="1" fillId="2" borderId="0" numFmtId="0" xfId="0" applyFont="1" applyFill="1"/>
    <xf fontId="1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2" fillId="3" borderId="2" numFmtId="0" xfId="0" applyFont="1" applyFill="1" applyBorder="1" applyAlignment="1">
      <alignment horizontal="center" vertical="center" wrapText="1"/>
    </xf>
    <xf fontId="3" fillId="0" borderId="3" numFmtId="0" xfId="0" applyFont="1" applyBorder="1" applyAlignment="1">
      <alignment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3" borderId="5" numFmtId="0" xfId="0" applyFont="1" applyFill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left" vertical="center" wrapText="1"/>
    </xf>
    <xf fontId="4" fillId="0" borderId="4" numFmtId="0" xfId="0" applyFont="1" applyBorder="1" applyAlignment="1">
      <alignment horizontal="left" vertical="center" wrapText="1"/>
    </xf>
    <xf fontId="5" fillId="0" borderId="4" numFmtId="0" xfId="0" applyFont="1" applyBorder="1" applyAlignment="1">
      <alignment horizontal="center" vertical="center" wrapText="1"/>
    </xf>
    <xf fontId="5" fillId="3" borderId="4" numFmtId="160" xfId="0" applyNumberFormat="1" applyFont="1" applyFill="1" applyBorder="1" applyAlignment="1">
      <alignment horizontal="left" vertical="center" wrapText="1"/>
    </xf>
    <xf fontId="5" fillId="3" borderId="4" numFmtId="161" xfId="0" applyNumberFormat="1" applyFont="1" applyFill="1" applyBorder="1" applyAlignment="1">
      <alignment horizontal="left" vertical="center" wrapText="1"/>
    </xf>
    <xf fontId="3" fillId="0" borderId="3" numFmtId="1" xfId="0" applyNumberFormat="1" applyFont="1" applyBorder="1" applyAlignment="1">
      <alignment vertical="center"/>
    </xf>
    <xf fontId="3" fillId="0" borderId="7" numFmtId="1" xfId="0" applyNumberFormat="1" applyFont="1" applyBorder="1" applyAlignment="1">
      <alignment vertical="center"/>
    </xf>
    <xf fontId="3" fillId="0" borderId="8" numFmtId="1" xfId="0" applyNumberFormat="1" applyFont="1" applyBorder="1" applyAlignment="1">
      <alignment horizontal="center" vertical="center"/>
    </xf>
    <xf fontId="1" fillId="0" borderId="0" numFmtId="161" xfId="0" applyNumberFormat="1" applyFont="1" applyAlignment="1">
      <alignment horizontal="left" vertical="center"/>
    </xf>
    <xf fontId="5" fillId="3" borderId="0" numFmtId="161" xfId="0" applyNumberFormat="1" applyFont="1" applyFill="1" applyAlignment="1">
      <alignment horizontal="left" vertical="center" wrapText="1"/>
    </xf>
    <xf fontId="2" fillId="0" borderId="0" numFmtId="0" xfId="0" applyFont="1" applyAlignment="1">
      <alignment horizontal="left" vertical="center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left" vertical="center" wrapText="1"/>
    </xf>
    <xf fontId="2" fillId="0" borderId="0" numFmtId="4" xfId="0" applyNumberFormat="1" applyFont="1" applyAlignment="1">
      <alignment horizontal="left" vertical="center" wrapText="1"/>
    </xf>
    <xf fontId="1" fillId="0" borderId="0" numFmtId="2" xfId="0" applyNumberFormat="1" applyFont="1"/>
    <xf fontId="0" fillId="0" borderId="0" numFmtId="49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5" workbookViewId="0">
      <selection activeCell="T14" activeCellId="0" sqref="T14"/>
    </sheetView>
  </sheetViews>
  <sheetFormatPr defaultRowHeight="18.75" customHeight="1"/>
  <cols>
    <col customWidth="1" min="1" max="1" style="1" width="5.85546875"/>
    <col customWidth="1" min="2" max="2" style="2" width="30.00390625"/>
    <col customWidth="1" min="3" max="3" style="1" width="14.57421875"/>
    <col customWidth="1" min="4" max="4" style="1" width="22.57421875"/>
    <col customWidth="1" min="5" max="5" style="1" width="19"/>
    <col customWidth="1" min="6" max="6" style="3" width="20.7109375"/>
    <col customWidth="1" min="7" max="7" style="3" width="20.42578125"/>
    <col customWidth="1" min="8" max="248" style="1" width="9.140625"/>
  </cols>
  <sheetData>
    <row r="1" ht="46.5" customHeight="1">
      <c r="A1" s="4" t="s">
        <v>0</v>
      </c>
      <c r="B1" s="5"/>
      <c r="C1" s="5"/>
      <c r="D1" s="5"/>
      <c r="E1" s="5"/>
      <c r="F1" s="5"/>
      <c r="G1" s="5"/>
      <c r="K1" s="1"/>
      <c r="L1" s="1"/>
      <c r="M1" s="1"/>
      <c r="N1" s="1"/>
    </row>
    <row r="2" ht="18.75" customHeight="1">
      <c r="A2" s="1"/>
      <c r="B2" s="2"/>
      <c r="D2" s="1"/>
      <c r="J2" s="1"/>
      <c r="K2" s="1"/>
      <c r="L2" s="1"/>
      <c r="M2" s="1"/>
    </row>
    <row r="3" ht="18.75" customHeight="1">
      <c r="A3" s="6" t="s">
        <v>1</v>
      </c>
      <c r="B3" s="6" t="s">
        <v>2</v>
      </c>
      <c r="C3" s="6" t="s">
        <v>3</v>
      </c>
      <c r="D3" s="7" t="s">
        <v>4</v>
      </c>
      <c r="E3" s="8" t="s">
        <v>5</v>
      </c>
      <c r="F3" s="8" t="s">
        <v>6</v>
      </c>
      <c r="G3" s="8" t="s">
        <v>7</v>
      </c>
      <c r="H3" s="1"/>
      <c r="I3" s="1"/>
      <c r="J3" s="1"/>
      <c r="K3" s="1"/>
      <c r="L3" s="1"/>
      <c r="M3" s="1"/>
      <c r="N3" s="1"/>
    </row>
    <row r="4" ht="69.75" customHeight="1">
      <c r="A4" s="9"/>
      <c r="B4" s="9"/>
      <c r="C4" s="10"/>
      <c r="D4" s="11"/>
      <c r="E4" s="12" t="s">
        <v>8</v>
      </c>
      <c r="F4" s="12"/>
      <c r="G4" s="13"/>
      <c r="H4" s="1"/>
      <c r="I4" s="1"/>
      <c r="J4" s="1"/>
      <c r="K4" s="1"/>
      <c r="L4" s="1"/>
      <c r="M4" s="1"/>
      <c r="N4" s="1"/>
      <c r="O4" s="1"/>
    </row>
    <row r="5" ht="78.75" customHeight="1">
      <c r="A5" s="14">
        <v>1</v>
      </c>
      <c r="B5" s="15" t="s">
        <v>9</v>
      </c>
      <c r="C5" s="16">
        <v>1</v>
      </c>
      <c r="D5" s="17">
        <f>G5</f>
        <v>1077211.2</v>
      </c>
      <c r="E5" s="18">
        <f>1114450.18*1.22</f>
        <v>1359629.2196</v>
      </c>
      <c r="F5" s="18">
        <f>1079309.85*1.22</f>
        <v>1316758.017</v>
      </c>
      <c r="G5" s="18">
        <f>882960*1.22</f>
        <v>1077211.2</v>
      </c>
      <c r="H5" s="1"/>
      <c r="I5" s="1"/>
      <c r="J5" s="1"/>
      <c r="K5" s="1"/>
      <c r="L5" s="1"/>
      <c r="M5" s="1"/>
      <c r="N5" s="1"/>
      <c r="O5" s="1"/>
    </row>
    <row r="6" ht="18.75" customHeight="1">
      <c r="A6" s="19" t="s">
        <v>10</v>
      </c>
      <c r="B6" s="20"/>
      <c r="C6" s="21"/>
      <c r="D6" s="17">
        <f>D5</f>
        <v>1077211.2</v>
      </c>
      <c r="E6" s="22"/>
      <c r="F6" s="23"/>
      <c r="G6" s="23"/>
      <c r="H6" s="1"/>
      <c r="I6" s="1"/>
      <c r="J6" s="1"/>
      <c r="K6" s="1"/>
      <c r="L6" s="1"/>
      <c r="M6" s="1"/>
      <c r="N6" s="1"/>
      <c r="O6" s="1"/>
    </row>
    <row r="7" ht="18.75" customHeight="1">
      <c r="A7" s="24"/>
      <c r="B7" s="24"/>
      <c r="C7" s="25"/>
      <c r="D7" s="24"/>
      <c r="E7" s="26"/>
      <c r="F7" s="26"/>
      <c r="G7" s="26"/>
      <c r="H7" s="1"/>
      <c r="I7" s="1"/>
      <c r="J7" s="1"/>
      <c r="K7" s="1"/>
      <c r="L7" s="1"/>
      <c r="M7" s="1"/>
      <c r="N7" s="1"/>
      <c r="O7" s="1"/>
      <c r="P7" s="1"/>
    </row>
    <row r="8" ht="18.75" customHeight="1">
      <c r="A8" s="24"/>
      <c r="B8" s="24"/>
      <c r="C8" s="25"/>
      <c r="D8" s="24"/>
      <c r="E8" s="27"/>
      <c r="F8" s="26"/>
      <c r="G8" s="26"/>
      <c r="H8" s="1"/>
      <c r="I8" s="1"/>
      <c r="J8" s="1"/>
      <c r="K8" s="1"/>
      <c r="L8" s="1"/>
      <c r="M8" s="1"/>
      <c r="N8" s="1"/>
      <c r="O8" s="1"/>
      <c r="P8" s="1"/>
    </row>
    <row r="9" ht="18.75" customHeight="1">
      <c r="A9" s="24" t="s">
        <v>11</v>
      </c>
      <c r="B9" s="24"/>
      <c r="C9" s="25"/>
      <c r="D9" s="24"/>
      <c r="E9" s="26"/>
      <c r="F9" s="26"/>
      <c r="G9" s="26"/>
      <c r="H9" s="1"/>
      <c r="I9" s="1"/>
      <c r="J9" s="1"/>
      <c r="K9" s="1"/>
      <c r="L9" s="1"/>
      <c r="M9" s="1"/>
      <c r="N9" s="1"/>
      <c r="O9" s="1"/>
      <c r="P9" s="1"/>
    </row>
    <row r="10" ht="18.75" customHeight="1">
      <c r="A10" s="24"/>
      <c r="B10" s="24"/>
      <c r="C10" s="25"/>
      <c r="D10" s="24"/>
      <c r="E10" s="26"/>
      <c r="F10" s="26"/>
      <c r="G10" s="26"/>
      <c r="H10" s="1"/>
      <c r="I10" s="1"/>
      <c r="J10" s="1"/>
      <c r="K10" s="1"/>
      <c r="L10" s="1"/>
      <c r="M10" s="1"/>
    </row>
    <row r="11" ht="18.75" customHeight="1">
      <c r="A11" s="24" t="s">
        <v>12</v>
      </c>
      <c r="B11" s="24"/>
      <c r="C11" s="25"/>
      <c r="D11" s="24"/>
      <c r="E11" s="26"/>
      <c r="F11" s="26"/>
      <c r="G11" s="26"/>
      <c r="H11" s="1"/>
      <c r="I11" s="1"/>
      <c r="J11" s="1"/>
      <c r="K11" s="1"/>
      <c r="L11" s="1"/>
      <c r="M11" s="1"/>
    </row>
    <row r="12" ht="18.75" customHeight="1">
      <c r="A12" s="1"/>
      <c r="B12" s="2"/>
      <c r="C12" s="1"/>
      <c r="D12" s="1"/>
      <c r="E12" s="1"/>
      <c r="F12" s="3"/>
      <c r="G12" s="3"/>
      <c r="H12" s="1"/>
      <c r="I12" s="1"/>
      <c r="J12" s="1"/>
      <c r="K12" s="1"/>
      <c r="L12" s="1"/>
      <c r="M12" s="1"/>
    </row>
    <row r="13" ht="18.75" customHeight="1">
      <c r="A13" s="1"/>
      <c r="B13" s="2"/>
      <c r="C13" s="1"/>
      <c r="D13" s="1"/>
      <c r="E13" s="1"/>
      <c r="F13" s="3"/>
      <c r="G13" s="3"/>
      <c r="H13" s="1"/>
      <c r="I13" s="1"/>
      <c r="J13" s="1"/>
      <c r="K13" s="1"/>
      <c r="L13" s="1"/>
      <c r="M13" s="1"/>
    </row>
    <row r="14" ht="18.75" customHeight="1">
      <c r="A14" s="1"/>
      <c r="B14" s="2"/>
      <c r="C14" s="1"/>
      <c r="D14" s="1"/>
      <c r="E14" s="1"/>
      <c r="F14" s="3"/>
      <c r="G14" s="3"/>
      <c r="H14" s="1"/>
      <c r="I14" s="1"/>
      <c r="J14" s="1"/>
      <c r="K14" s="1"/>
      <c r="L14" s="1"/>
      <c r="M14" s="1"/>
    </row>
    <row r="15" ht="18.75" customHeight="1">
      <c r="A15" s="1"/>
      <c r="B15" s="2"/>
      <c r="C15" s="1"/>
      <c r="D15" s="1"/>
      <c r="E15" s="1"/>
      <c r="F15" s="3"/>
      <c r="G15" s="3"/>
      <c r="H15" s="1"/>
      <c r="I15" s="1"/>
      <c r="J15" s="1"/>
      <c r="K15" s="1"/>
      <c r="L15" s="1"/>
      <c r="M15" s="1"/>
    </row>
  </sheetData>
  <mergeCells count="6">
    <mergeCell ref="A1:G1"/>
    <mergeCell ref="A3:A4"/>
    <mergeCell ref="B3:B4"/>
    <mergeCell ref="C3:C4"/>
    <mergeCell ref="D3:D4"/>
    <mergeCell ref="E4:G4"/>
  </mergeCells>
  <printOptions headings="0" gridLines="0"/>
  <pageMargins left="0.39370099999999991" right="0.19684999999999997" top="0.23622000000000001" bottom="0.35433099999999995" header="0.15748000000000001" footer="0.31496099999999999"/>
  <pageSetup paperSize="9" scale="6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15" activeCellId="0" sqref="A1:G15"/>
    </sheetView>
  </sheetViews>
  <sheetFormatPr defaultRowHeight="15" customHeight="1"/>
  <cols>
    <col customWidth="1" min="1" max="1" width="33.28515625"/>
  </cols>
  <sheetData>
    <row r="1" ht="17.25">
      <c r="A1" s="28"/>
    </row>
    <row r="2" ht="17.25">
      <c r="A2" s="28"/>
    </row>
    <row r="3" ht="17.25">
      <c r="A3" s="28"/>
    </row>
    <row r="4" ht="17.25">
      <c r="A4" s="28"/>
    </row>
    <row r="5" ht="17.25">
      <c r="A5" s="28"/>
    </row>
    <row r="6" ht="17.25">
      <c r="A6" s="28"/>
    </row>
    <row r="7" ht="17.25">
      <c r="A7" s="28"/>
    </row>
    <row r="8" ht="17.25">
      <c r="A8" s="28"/>
    </row>
    <row r="9">
      <c r="A9" s="29"/>
    </row>
  </sheetData>
  <printOptions headings="0" gridLines="0"/>
  <pageMargins left="0.69999999999999996" right="0.69999999999999996" top="0.75" bottom="0.75" header="0.29999999999999999" footer="0.29999999999999999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revision>5</cp:revision>
  <dcterms:created xsi:type="dcterms:W3CDTF">2011-07-06T08:42:00Z</dcterms:created>
  <dcterms:modified xsi:type="dcterms:W3CDTF">2026-03-19T09:24:11Z</dcterms:modified>
  <cp:version>1048576</cp:version>
</cp:coreProperties>
</file>